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80" windowWidth="9720" windowHeight="7260"/>
  </bookViews>
  <sheets>
    <sheet name="Лист3 (2)" sheetId="4" r:id="rId1"/>
    <sheet name="Лист1" sheetId="1" r:id="rId2"/>
    <sheet name="Лист2" sheetId="2" r:id="rId3"/>
  </sheets>
  <calcPr calcId="144525"/>
</workbook>
</file>

<file path=xl/calcChain.xml><?xml version="1.0" encoding="utf-8"?>
<calcChain xmlns="http://schemas.openxmlformats.org/spreadsheetml/2006/main">
  <c r="A27" i="4" l="1"/>
  <c r="P24" i="4"/>
  <c r="O24" i="4"/>
  <c r="C24" i="4" l="1"/>
  <c r="E24" i="4" s="1"/>
  <c r="D24" i="4"/>
  <c r="D25" i="4" s="1"/>
  <c r="B25" i="4"/>
  <c r="C25" i="4" l="1"/>
  <c r="G24" i="4"/>
  <c r="G25" i="4" s="1"/>
  <c r="K24" i="4"/>
  <c r="K25" i="4" s="1"/>
  <c r="H24" i="4"/>
  <c r="H25" i="4" s="1"/>
  <c r="E25" i="4"/>
  <c r="J24" i="4"/>
  <c r="J25" i="4" s="1"/>
  <c r="F24" i="4"/>
  <c r="F25" i="4" s="1"/>
  <c r="I24" i="4"/>
  <c r="I25" i="4" s="1"/>
  <c r="L24" i="4" l="1"/>
  <c r="L25" i="4" s="1"/>
  <c r="M24" i="4"/>
  <c r="M25" i="4" s="1"/>
  <c r="N24" i="4" l="1"/>
  <c r="N25" i="4" l="1"/>
  <c r="P25" i="4" l="1"/>
  <c r="O25" i="4" l="1"/>
</calcChain>
</file>

<file path=xl/sharedStrings.xml><?xml version="1.0" encoding="utf-8"?>
<sst xmlns="http://schemas.openxmlformats.org/spreadsheetml/2006/main" count="36" uniqueCount="35">
  <si>
    <t>должность</t>
  </si>
  <si>
    <t>к-во единиц</t>
  </si>
  <si>
    <t>должностной оклад</t>
  </si>
  <si>
    <t>должностной  оклад</t>
  </si>
  <si>
    <t>надбавка за выслугу лет</t>
  </si>
  <si>
    <t>надбавка за особые условия</t>
  </si>
  <si>
    <t>материальная помощь</t>
  </si>
  <si>
    <t>выплата при предоставлении  отпуска</t>
  </si>
  <si>
    <t>надбавка за гос.тайну</t>
  </si>
  <si>
    <t xml:space="preserve">премия </t>
  </si>
  <si>
    <t>денежное поощрение</t>
  </si>
  <si>
    <t>всего в год</t>
  </si>
  <si>
    <t>р/к, с/н</t>
  </si>
  <si>
    <t>ФОТ годовой</t>
  </si>
  <si>
    <t>кол-во окладов</t>
  </si>
  <si>
    <t>4</t>
  </si>
  <si>
    <t>3</t>
  </si>
  <si>
    <t>Глава поселения</t>
  </si>
  <si>
    <t>2,63*12</t>
  </si>
  <si>
    <t>страховые взносы</t>
  </si>
  <si>
    <t>0,2% ФСС</t>
  </si>
  <si>
    <t>ВСЕГО</t>
  </si>
  <si>
    <t>Приложение № 1</t>
  </si>
  <si>
    <t xml:space="preserve"> к распоряжению администрации Новоавачинского сельского поселения</t>
  </si>
  <si>
    <t>от "28" декабря  2018 г.  № 135</t>
  </si>
  <si>
    <t>Код</t>
  </si>
  <si>
    <t>Форма по ОКУД</t>
  </si>
  <si>
    <t>Администрация Новоавачинского сельского поселения Елизовского муниципального района в Камчатском крае</t>
  </si>
  <si>
    <t>по ОКПО</t>
  </si>
  <si>
    <t>наименование организации</t>
  </si>
  <si>
    <t xml:space="preserve">              Штатное расписание </t>
  </si>
  <si>
    <t xml:space="preserve">Утверждено </t>
  </si>
  <si>
    <r>
      <t xml:space="preserve">                 Распоряжением администрации от </t>
    </r>
    <r>
      <rPr>
        <u/>
        <sz val="10"/>
        <rFont val="Times New Roman"/>
        <family val="1"/>
        <charset val="204"/>
      </rPr>
      <t>"28" декабря  2018 г.  № 135</t>
    </r>
  </si>
  <si>
    <t>Штат в количестве  11   единиц</t>
  </si>
  <si>
    <t>на 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</si>
</sst>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1" fontId="0" fillId="0" borderId="1" xfId="0" applyNumberFormat="1" applyBorder="1"/>
    <xf numFmtId="1" fontId="0" fillId="2" borderId="1" xfId="0" applyNumberFormat="1" applyFill="1" applyBorder="1"/>
    <xf numFmtId="1" fontId="0" fillId="0" borderId="0" xfId="0" applyNumberFormat="1"/>
    <xf numFmtId="164" fontId="0" fillId="0" borderId="1" xfId="0" applyNumberFormat="1" applyBorder="1"/>
    <xf numFmtId="164" fontId="0" fillId="2" borderId="1" xfId="0" applyNumberForma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0" fillId="0" borderId="0" xfId="0" applyAlignme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7"/>
  <sheetViews>
    <sheetView tabSelected="1" workbookViewId="0">
      <selection activeCell="A4" sqref="A4:P25"/>
    </sheetView>
  </sheetViews>
  <sheetFormatPr defaultRowHeight="12.75" x14ac:dyDescent="0.2"/>
  <cols>
    <col min="1" max="1" width="24.7109375" customWidth="1"/>
    <col min="2" max="2" width="7.7109375" customWidth="1"/>
    <col min="3" max="3" width="9.28515625" customWidth="1"/>
    <col min="4" max="4" width="7.85546875" customWidth="1"/>
    <col min="5" max="5" width="9.7109375" customWidth="1"/>
    <col min="6" max="6" width="10" customWidth="1"/>
    <col min="10" max="10" width="7.7109375" customWidth="1"/>
    <col min="12" max="12" width="8.5703125" customWidth="1"/>
    <col min="13" max="13" width="8.140625" customWidth="1"/>
    <col min="14" max="14" width="8.85546875" customWidth="1"/>
  </cols>
  <sheetData>
    <row r="2" spans="1:16" x14ac:dyDescent="0.2">
      <c r="F2" s="8"/>
    </row>
    <row r="4" spans="1:16" x14ac:dyDescent="0.2">
      <c r="M4" s="24" t="s">
        <v>22</v>
      </c>
      <c r="N4" s="24"/>
      <c r="O4" s="24"/>
      <c r="P4" s="24"/>
    </row>
    <row r="5" spans="1:16" x14ac:dyDescent="0.2">
      <c r="H5" s="24" t="s">
        <v>23</v>
      </c>
      <c r="I5" s="24"/>
      <c r="J5" s="24"/>
      <c r="K5" s="24"/>
      <c r="L5" s="24"/>
      <c r="M5" s="24"/>
      <c r="N5" s="24"/>
      <c r="O5" s="24"/>
      <c r="P5" s="24"/>
    </row>
    <row r="6" spans="1:16" x14ac:dyDescent="0.2">
      <c r="J6" s="24" t="s">
        <v>24</v>
      </c>
      <c r="K6" s="24"/>
      <c r="L6" s="24"/>
      <c r="M6" s="24"/>
      <c r="N6" s="24"/>
      <c r="O6" s="24"/>
      <c r="P6" s="24"/>
    </row>
    <row r="8" spans="1:16" x14ac:dyDescent="0.2">
      <c r="A8" s="13"/>
      <c r="B8" s="13"/>
      <c r="C8" s="13"/>
      <c r="D8" s="13"/>
      <c r="E8" s="13"/>
      <c r="F8" s="13"/>
      <c r="G8" s="13"/>
      <c r="H8" s="13"/>
      <c r="I8" s="14"/>
      <c r="J8" s="14"/>
      <c r="K8" s="15"/>
    </row>
    <row r="9" spans="1:16" x14ac:dyDescent="0.2">
      <c r="A9" s="13"/>
      <c r="B9" s="13"/>
      <c r="C9" s="13"/>
      <c r="D9" s="13"/>
      <c r="E9" s="13"/>
      <c r="F9" s="13"/>
      <c r="G9" s="14"/>
      <c r="H9" s="14"/>
      <c r="I9" s="14"/>
      <c r="J9" s="14"/>
      <c r="K9" s="15"/>
    </row>
    <row r="10" spans="1:16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6" x14ac:dyDescent="0.2">
      <c r="A11" s="13"/>
      <c r="B11" s="13"/>
      <c r="C11" s="13"/>
      <c r="D11" s="13"/>
      <c r="E11" s="13"/>
      <c r="F11" s="13"/>
      <c r="G11" s="13"/>
      <c r="H11" s="16"/>
      <c r="I11" s="17"/>
      <c r="J11" s="17"/>
      <c r="N11" s="13"/>
      <c r="O11" s="27" t="s">
        <v>25</v>
      </c>
      <c r="P11" s="27"/>
    </row>
    <row r="12" spans="1:16" x14ac:dyDescent="0.2">
      <c r="A12" s="16"/>
      <c r="B12" s="16"/>
      <c r="C12" s="16"/>
      <c r="D12" s="16"/>
      <c r="E12" s="16"/>
      <c r="F12" s="16"/>
      <c r="G12" s="13"/>
      <c r="H12" s="18"/>
      <c r="I12" s="17"/>
      <c r="J12" s="17"/>
      <c r="M12" s="29" t="s">
        <v>26</v>
      </c>
      <c r="N12" s="30"/>
      <c r="O12" s="27">
        <v>301017</v>
      </c>
      <c r="P12" s="27"/>
    </row>
    <row r="13" spans="1:16" ht="14.25" x14ac:dyDescent="0.2">
      <c r="A13" s="31" t="s">
        <v>27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N13" s="14" t="s">
        <v>28</v>
      </c>
      <c r="O13" s="27">
        <v>645821</v>
      </c>
      <c r="P13" s="27"/>
    </row>
    <row r="14" spans="1:16" x14ac:dyDescent="0.2">
      <c r="A14" s="32" t="s">
        <v>29</v>
      </c>
      <c r="B14" s="32"/>
      <c r="C14" s="32"/>
      <c r="D14" s="32"/>
      <c r="E14" s="32"/>
      <c r="F14" s="32"/>
      <c r="G14" s="32"/>
      <c r="H14" s="32"/>
      <c r="I14" s="32"/>
      <c r="J14" s="13"/>
    </row>
    <row r="15" spans="1:16" x14ac:dyDescent="0.2">
      <c r="A15" s="19"/>
      <c r="B15" s="19"/>
      <c r="C15" s="19"/>
      <c r="D15" s="19"/>
      <c r="E15" s="19"/>
      <c r="F15" s="19"/>
      <c r="G15" s="19"/>
      <c r="H15" s="13"/>
      <c r="I15" s="13"/>
      <c r="J15" s="13"/>
    </row>
    <row r="16" spans="1:16" ht="15.75" x14ac:dyDescent="0.25">
      <c r="A16" s="20"/>
      <c r="B16" s="20"/>
      <c r="C16" s="19"/>
      <c r="D16" s="20"/>
      <c r="E16" s="33" t="s">
        <v>34</v>
      </c>
      <c r="F16" s="33"/>
      <c r="G16" s="20"/>
      <c r="H16" s="13"/>
      <c r="I16" s="13"/>
      <c r="J16" s="13"/>
    </row>
    <row r="17" spans="1:16" ht="18.75" x14ac:dyDescent="0.2">
      <c r="A17" s="34" t="s">
        <v>30</v>
      </c>
      <c r="B17" s="34"/>
      <c r="C17" s="34"/>
      <c r="D17" s="34"/>
      <c r="E17" s="21"/>
      <c r="F17" s="22"/>
      <c r="G17" s="18"/>
      <c r="H17" s="13"/>
      <c r="K17" s="28" t="s">
        <v>31</v>
      </c>
      <c r="L17" s="28"/>
      <c r="M17" s="28"/>
      <c r="N17" s="28"/>
      <c r="O17" s="28"/>
      <c r="P17" s="28"/>
    </row>
    <row r="18" spans="1:16" ht="15" x14ac:dyDescent="0.25">
      <c r="A18" s="35" t="s">
        <v>17</v>
      </c>
      <c r="B18" s="36"/>
      <c r="C18" s="36"/>
      <c r="D18" s="36"/>
      <c r="E18" s="36"/>
      <c r="F18" s="36"/>
      <c r="G18" s="36"/>
      <c r="H18" s="36"/>
      <c r="J18" s="25" t="s">
        <v>32</v>
      </c>
      <c r="K18" s="25"/>
      <c r="L18" s="25"/>
      <c r="M18" s="25"/>
      <c r="N18" s="25"/>
      <c r="O18" s="25"/>
      <c r="P18" s="25"/>
    </row>
    <row r="19" spans="1:16" x14ac:dyDescent="0.2">
      <c r="A19" s="13"/>
      <c r="B19" s="13"/>
      <c r="C19" s="13"/>
      <c r="D19" s="13"/>
      <c r="E19" s="13"/>
      <c r="F19" s="13"/>
      <c r="G19" s="14"/>
      <c r="H19" s="14"/>
      <c r="M19" s="23"/>
      <c r="N19" s="23"/>
      <c r="O19" s="23"/>
    </row>
    <row r="20" spans="1:16" x14ac:dyDescent="0.2">
      <c r="A20" s="13"/>
      <c r="B20" s="13"/>
      <c r="C20" s="13"/>
      <c r="D20" s="13"/>
      <c r="E20" s="13"/>
      <c r="F20" s="13"/>
      <c r="G20" s="14"/>
      <c r="H20" s="14"/>
      <c r="M20" s="26" t="s">
        <v>33</v>
      </c>
      <c r="N20" s="26"/>
      <c r="O20" s="26"/>
      <c r="P20" s="26"/>
    </row>
    <row r="21" spans="1:16" x14ac:dyDescent="0.2">
      <c r="M21" s="8"/>
      <c r="N21" s="8"/>
      <c r="O21" s="8"/>
    </row>
    <row r="22" spans="1:16" ht="63.75" x14ac:dyDescent="0.2">
      <c r="A22" s="1" t="s">
        <v>0</v>
      </c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  <c r="J22" s="2" t="s">
        <v>9</v>
      </c>
      <c r="K22" s="2" t="s">
        <v>10</v>
      </c>
      <c r="L22" s="2" t="s">
        <v>11</v>
      </c>
      <c r="M22" s="2" t="s">
        <v>12</v>
      </c>
      <c r="N22" s="2" t="s">
        <v>13</v>
      </c>
      <c r="O22" s="11" t="s">
        <v>19</v>
      </c>
      <c r="P22" s="12" t="s">
        <v>20</v>
      </c>
    </row>
    <row r="23" spans="1:16" x14ac:dyDescent="0.2">
      <c r="A23" s="1" t="s">
        <v>14</v>
      </c>
      <c r="B23" s="2"/>
      <c r="C23" s="2"/>
      <c r="D23" s="2">
        <v>12</v>
      </c>
      <c r="E23" s="3" t="s">
        <v>15</v>
      </c>
      <c r="F23" s="2">
        <v>24</v>
      </c>
      <c r="G23" s="2">
        <v>2.5</v>
      </c>
      <c r="H23" s="2">
        <v>0.5</v>
      </c>
      <c r="I23" s="2">
        <v>1.8</v>
      </c>
      <c r="J23" s="3" t="s">
        <v>16</v>
      </c>
      <c r="K23" s="2" t="s">
        <v>18</v>
      </c>
      <c r="L23" s="2"/>
      <c r="M23" s="2"/>
      <c r="N23" s="2"/>
      <c r="O23" s="4"/>
      <c r="P23" s="4"/>
    </row>
    <row r="24" spans="1:16" x14ac:dyDescent="0.2">
      <c r="A24" s="4" t="s">
        <v>17</v>
      </c>
      <c r="B24" s="4">
        <v>1</v>
      </c>
      <c r="C24" s="6">
        <f>10978*1.04</f>
        <v>11417.12</v>
      </c>
      <c r="D24" s="4">
        <f>C24*12</f>
        <v>137005.44</v>
      </c>
      <c r="E24" s="6">
        <f>C24*4</f>
        <v>45668.480000000003</v>
      </c>
      <c r="F24" s="6">
        <f>C24*24</f>
        <v>274010.88</v>
      </c>
      <c r="G24" s="9">
        <f>C24*2.5</f>
        <v>28542.800000000003</v>
      </c>
      <c r="H24" s="6">
        <f>C24*0.5</f>
        <v>5708.56</v>
      </c>
      <c r="I24" s="6">
        <f>C24*1.8</f>
        <v>20550.816000000003</v>
      </c>
      <c r="J24" s="6">
        <f>C24*3</f>
        <v>34251.360000000001</v>
      </c>
      <c r="K24" s="6">
        <f>C24*31.56</f>
        <v>360324.30720000004</v>
      </c>
      <c r="L24" s="6">
        <f>SUM(D24:K24)</f>
        <v>906062.64320000005</v>
      </c>
      <c r="M24" s="4">
        <f>L24*1.6</f>
        <v>1449700.2291200003</v>
      </c>
      <c r="N24" s="4">
        <f>L24+M24</f>
        <v>2355762.8723200001</v>
      </c>
      <c r="O24" s="6">
        <f>N24/100*30</f>
        <v>706728.86169599998</v>
      </c>
      <c r="P24" s="6">
        <f>N24*0.2%</f>
        <v>4711.5257446400001</v>
      </c>
    </row>
    <row r="25" spans="1:16" x14ac:dyDescent="0.2">
      <c r="A25" s="5" t="s">
        <v>21</v>
      </c>
      <c r="B25" s="5">
        <f t="shared" ref="B25:P25" si="0">B24</f>
        <v>1</v>
      </c>
      <c r="C25" s="7">
        <f t="shared" si="0"/>
        <v>11417.12</v>
      </c>
      <c r="D25" s="5">
        <f t="shared" si="0"/>
        <v>137005.44</v>
      </c>
      <c r="E25" s="7">
        <f t="shared" si="0"/>
        <v>45668.480000000003</v>
      </c>
      <c r="F25" s="7">
        <f t="shared" si="0"/>
        <v>274010.88</v>
      </c>
      <c r="G25" s="10">
        <f t="shared" si="0"/>
        <v>28542.800000000003</v>
      </c>
      <c r="H25" s="7">
        <f t="shared" si="0"/>
        <v>5708.56</v>
      </c>
      <c r="I25" s="7">
        <f t="shared" si="0"/>
        <v>20550.816000000003</v>
      </c>
      <c r="J25" s="7">
        <f t="shared" si="0"/>
        <v>34251.360000000001</v>
      </c>
      <c r="K25" s="7">
        <f t="shared" si="0"/>
        <v>360324.30720000004</v>
      </c>
      <c r="L25" s="7">
        <f t="shared" si="0"/>
        <v>906062.64320000005</v>
      </c>
      <c r="M25" s="5">
        <f t="shared" si="0"/>
        <v>1449700.2291200003</v>
      </c>
      <c r="N25" s="5">
        <f t="shared" si="0"/>
        <v>2355762.8723200001</v>
      </c>
      <c r="O25" s="5">
        <f t="shared" si="0"/>
        <v>706728.86169599998</v>
      </c>
      <c r="P25" s="5">
        <f t="shared" si="0"/>
        <v>4711.5257446400001</v>
      </c>
    </row>
    <row r="27" spans="1:16" x14ac:dyDescent="0.2">
      <c r="A27">
        <f>N25+O25+P25</f>
        <v>3067203.2597606401</v>
      </c>
    </row>
  </sheetData>
  <mergeCells count="15">
    <mergeCell ref="M4:P4"/>
    <mergeCell ref="H5:P5"/>
    <mergeCell ref="J18:P18"/>
    <mergeCell ref="M20:P20"/>
    <mergeCell ref="J6:P6"/>
    <mergeCell ref="O11:P11"/>
    <mergeCell ref="O12:P12"/>
    <mergeCell ref="O13:P13"/>
    <mergeCell ref="K17:P17"/>
    <mergeCell ref="M12:N12"/>
    <mergeCell ref="A13:L13"/>
    <mergeCell ref="A14:I14"/>
    <mergeCell ref="E16:F16"/>
    <mergeCell ref="A17:D17"/>
    <mergeCell ref="A18:H18"/>
  </mergeCells>
  <phoneticPr fontId="0" type="noConversion"/>
  <pageMargins left="0.19685039370078741" right="0.19685039370078741" top="0.98425196850393704" bottom="0.98425196850393704" header="0.51181102362204722" footer="0.51181102362204722"/>
  <pageSetup paperSize="9" scale="9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 (2)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2019-10-24T21:00:41Z</cp:lastPrinted>
  <dcterms:created xsi:type="dcterms:W3CDTF">1996-10-08T23:32:33Z</dcterms:created>
  <dcterms:modified xsi:type="dcterms:W3CDTF">2019-10-24T21:02:30Z</dcterms:modified>
</cp:coreProperties>
</file>